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<sst xmlns="http://schemas.openxmlformats.org/spreadsheetml/2006/main" count="317" uniqueCount="188">
  <si>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</si>
  <si>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</si>
  <si>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</si>
  <si>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</si>
  <si>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</si>
  <si>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</si>
  <si>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</si>
  <si>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</si>
  <si>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</si>
  <si>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</si>
  <si>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</si>
  <si>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</si>
  <si>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</si>
  <si>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</si>
  <si>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</si>
  <si>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</si>
  <si>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</si>
  <si>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</si>
  <si>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</si>
  <si>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</si>
  <si>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</si>
  <si>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</si>
  <si>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</si>
  <si>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</si>
  <si>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</si>
  <si>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</si>
  <si>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</si>
  <si>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</si>
  <si>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</si>
  <si>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</si>
  <si>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</si>
  <si>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</si>
  <si>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</si>
  <si>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</si>
  <si>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</si>
  <si>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</si>
  <si>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</si>
  <si>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</si>
  <si>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</si>
  <si>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</si>
  <si>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</si>
  <si>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</si>
  <si>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</si>
  <si>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</si>
  <si>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</si>
  <si>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</si>
  <si>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</si>
  <si>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</si>
  <si>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</si>
  <si>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</si>
  <si>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</si>
  <si>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</si>
  <si>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</si>
  <si>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</si>
  <si>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</si>
  <si>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</si>
  <si>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</si>
  <si>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</si>
  <si>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</si>
  <si>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</si>
  <si>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</si>
  <si>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</si>
  <si>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</si>
  <si>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</si>
  <si>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</si>
  <si>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</si>
  <si>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</si>
  <si>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</si>
  <si>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</si>
  <si>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</si>
  <si>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</si>
  <si>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</si>
  <si>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</si>
  <si>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</si>
  <si>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</si>
  <si>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</si>
  <si>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</si>
  <si>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</si>
  <si>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</si>
  <si>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</si>
  <si>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</si>
  <si>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</si>
  <si>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</si>
  <si>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</si>
  <si>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</si>
  <si>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</si>
  <si>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</si>
  <si>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</si>
  <si>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</si>
  <si>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</si>
  <si>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</si>
  <si>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</si>
  <si>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</si>
  <si>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</si>
  <si>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</si>
  <si>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</si>
  <si>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</si>
  <si>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</si>
  <si>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</si>
  <si>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</si>
  <si>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</si>
  <si>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</si>
  <si>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</si>
  <si>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</si>
  <si>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</si>
  <si>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</si>
  <si>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</si>
  <si>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</si>
  <si>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</si>
  <si>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</si>
  <si>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</si>
  <si>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</si>
  <si>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</si>
  <si>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</si>
  <si>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</si>
  <si>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</si>
  <si>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</si>
  <si>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</si>
  <si>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</si>
  <si>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</si>
  <si>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</si>
  <si>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</si>
  <si>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</si>
  <si>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</si>
  <si>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</si>
  <si>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</si>
  <si>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</si>
  <si>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</si>
  <si>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</si>
  <si>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</si>
  <si>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</si>
  <si>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</si>
  <si>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</si>
  <si>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</si>
  <si>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</si>
  <si>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</si>
  <si>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</si>
  <si>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</si>
  <si>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</si>
  <si>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</si>
  <si>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</si>
  <si>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</si>
  <si>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</si>
  <si>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</si>
  <si>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</si>
  <si>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</si>
  <si>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</si>
  <si>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</si>
  <si>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</si>
  <si>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</si>
  <si>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</si>
  <si>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</si>
  <si>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</si>
  <si>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</si>
  <si>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</si>
  <si>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</si>
  <si>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</si>
  <si>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</si>
  <si>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</si>
  <si>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</si>
  <si>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</si>
  <si>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</si>
  <si>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</si>
  <si>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</si>
  <si>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</si>
  <si>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</si>
  <si>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</si>
  <si>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</si>
  <si>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</si>
  <si>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</si>
  <si>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</si>
  <si>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</si>
  <si>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</si>
  <si>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</si>
  <si>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</si>
  <si>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</si>
  <si>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</si>
  <si>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</si>
  <si>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</si>
  <si>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Электроснабжение ЭПУ потребителей в соответствии с договором на ТП № 3-53-25-3035 г. Усть-Лабинск </t>
  </si>
  <si>
    <t>P_Ул_25_ЛК150_017394</t>
  </si>
  <si>
    <t>ВЛИ-0,4 кВ Ф-4 ТП-238 (от ТП до оп.1ж)</t>
  </si>
  <si>
    <t xml:space="preserve"> СИП-2, 3*50+1*54,6 0,6/1 мм2</t>
  </si>
  <si>
    <t xml:space="preserve"> СИП-2, 3*50+1*54,6 0,6/1мм2</t>
  </si>
  <si>
    <t>У169-0326-ЭС</t>
  </si>
  <si>
    <t>0,14</t>
  </si>
  <si>
    <t>Л7-21-2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</si>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</sst>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zoomScale="70" zoomScaleNormal="70" zoomScaleSheetLayoutView="70" workbookViewId="0">
      <selection activeCell="L21" sqref="L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187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179</v>
      </c>
      <c r="D19" s="131" t="s">
        <v>180</v>
      </c>
      <c r="E19" s="126" t="s">
        <v>161</v>
      </c>
      <c r="F19" s="133" t="s">
        <v>181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182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273.87785599999995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179</v>
      </c>
      <c r="D20" s="131" t="s">
        <v>180</v>
      </c>
      <c r="E20" s="126" t="s">
        <v>168</v>
      </c>
      <c r="F20" s="133" t="s">
        <v>181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154.12084800000002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179</v>
      </c>
      <c r="D21" s="131" t="s">
        <v>180</v>
      </c>
      <c r="E21" s="126" t="s">
        <v>169</v>
      </c>
      <c r="F21" s="133" t="s">
        <v>181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183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186</v>
      </c>
      <c r="S21" s="127">
        <v>570.95000000000005</v>
      </c>
      <c r="T21" s="127">
        <v>1.1599999999999999</v>
      </c>
      <c r="U21" s="73">
        <f t="shared" si="0"/>
        <v>92.722279999999998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179</v>
      </c>
      <c r="D22" s="131" t="s">
        <v>180</v>
      </c>
      <c r="E22" s="126" t="s">
        <v>172</v>
      </c>
      <c r="F22" s="133" t="s">
        <v>181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754.7509839999999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187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nOJ20EBoRTPT5o8os3sJXEx6wPCrT/hdpDspo0cTjqvsXIRvF4vrV3RSTigTzoV2J078b8X2VEApSWmtUSHqSA==" saltValue="/LtkhVNJH/CqNW6TGOVId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4" sqref="T3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179</v>
      </c>
      <c r="D15" s="131" t="s">
        <v>180</v>
      </c>
      <c r="E15" s="109">
        <v>2025</v>
      </c>
      <c r="F15" s="109">
        <v>2026</v>
      </c>
      <c r="G15" s="102">
        <f>'20.1'!U31/1000</f>
        <v>0.75475098399999996</v>
      </c>
      <c r="H15" s="102">
        <f>G15*1.2</f>
        <v>0.90570118079999995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1.2107060811267776</v>
      </c>
      <c r="J15" s="103">
        <f>'20.2'!M20/1000</f>
        <v>0</v>
      </c>
      <c r="K15" s="103">
        <f>I15+J15</f>
        <v>1.2107060811267776</v>
      </c>
      <c r="L15" s="102"/>
      <c r="M15" s="105">
        <f>K15-L15</f>
        <v>1.2107060811267776</v>
      </c>
      <c r="N15" s="102">
        <v>0.71931805199999999</v>
      </c>
      <c r="O15" s="104">
        <f>H15-N15</f>
        <v>0.18638312879999996</v>
      </c>
      <c r="P15" s="103">
        <f>SUM(Q15:W15)</f>
        <v>0.44605899999999998</v>
      </c>
      <c r="Q15" s="110">
        <v>0</v>
      </c>
      <c r="R15" s="110">
        <v>0</v>
      </c>
      <c r="S15" s="110">
        <v>4.7979000000000001E-2</v>
      </c>
      <c r="T15" s="110">
        <v>0.39807999999999999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Qu5PKWljkMvSYyNrYHZJGaGF8qYl8Ux8A0nYSnC1MmyoOgfqXcBGO2HdEJKHS31loHiYKfIK+g8+P3owIrKiA==" saltValue="l4ZK0TWCxM5WX9Kp3Tq5O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187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B4B8AP4JJ1qKFHLS6+2jPSmQ3iWiqqW18v6Fr+nkdk5SYgPaoFuunNZkgRz+Hn59xcC7zbfFEXiH7ekaQrjHg==" saltValue="odDCpMMoFrOK32hFEoWxd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2026-05-08T11:13:58Z</dcterms:modified>
</cp:coreProperties>
</file>